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root\ИЭ ИД\Docs\ЗАКУПКИ\ОВП ГК_ДСП\3 Альбом форм\2. Документация о закупке\223\для БЭК, ИЭСК и др\СМСП (Конкурс и другое)\Аукцион СМСП\"/>
    </mc:Choice>
  </mc:AlternateContent>
  <xr:revisionPtr revIDLastSave="0" documentId="13_ncr:1_{89C88655-6AC2-4379-937A-3B5D152014F5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ОФЕРТА!$C$22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ОФЕРТА!$B$2:$D$37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2" i="2" l="1"/>
  <c r="C31" i="2"/>
  <c r="C30" i="2"/>
  <c r="C29" i="2"/>
  <c r="C28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<sst xmlns="http://schemas.openxmlformats.org/spreadsheetml/2006/main" count="429" uniqueCount="354">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</sst>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4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%20&#1048;&#1044;/Docs/&#1047;&#1040;&#1050;&#1059;&#1055;&#1050;&#1048;/&#1054;&#1042;&#1055;%20&#1043;&#1050;_&#1044;&#1057;&#1055;/4%20&#1041;&#1040;&#1047;&#1040;%20&#1055;&#1054;&#1057;&#1058;&#1040;&#1042;&#1065;&#1048;&#1050;&#1054;&#1042;/1_&#1040;&#1053;&#1050;&#1045;&#1058;&#1040;%20&#1092;&#1086;&#1088;&#1084;&#1072;/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209" dataDxfId="208" totalsRowDxfId="207">
  <autoFilter ref="B7:D13" xr:uid="{00000000-0009-0000-0100-000001000000}"/>
  <tableColumns count="3">
    <tableColumn id="1" xr3:uid="{00000000-0010-0000-0000-000001000000}" name="№" totalsRowLabel="Итог" dataDxfId="206"/>
    <tableColumn id="2" xr3:uid="{00000000-0010-0000-0000-000002000000}" name="Показатель" dataDxfId="205" totalsRowDxfId="204"/>
    <tableColumn id="3" xr3:uid="{00000000-0010-0000-0000-000003000000}" name="Значение" dataDxfId="20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202" dataDxfId="201" tableBorderDxfId="200" totalsRowBorderDxfId="199">
  <tableColumns count="1">
    <tableColumn id="1" xr3:uid="{00000000-0010-0000-0100-000001000000}" name="Столбец1" headerRowDxfId="198" dataDxfId="197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96" dataDxfId="195" tableBorderDxfId="194">
  <tableColumns count="5">
    <tableColumn id="1" xr3:uid="{00000000-0010-0000-0200-000001000000}" name="Столбец1" headerRowDxfId="193" dataDxfId="192">
      <calculatedColumnFormula>ROW()-6</calculatedColumnFormula>
    </tableColumn>
    <tableColumn id="2" xr3:uid="{00000000-0010-0000-0200-000002000000}" name="Столбец2" headerRowDxfId="191" dataDxfId="190"/>
    <tableColumn id="3" xr3:uid="{00000000-0010-0000-0200-000003000000}" name="Столбец3" headerRowDxfId="189" dataDxfId="188"/>
    <tableColumn id="4" xr3:uid="{00000000-0010-0000-0200-000004000000}" name="Столбец4" headerRowDxfId="187" dataDxfId="186"/>
    <tableColumn id="5" xr3:uid="{00000000-0010-0000-0200-000005000000}" name="Столбец5" headerRowDxfId="185" dataDxfId="1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83" dataDxfId="181" headerRowBorderDxfId="182" tableBorderDxfId="180" totalsRowBorderDxfId="179">
  <autoFilter ref="B9:K21" xr:uid="{00000000-0009-0000-0100-000003000000}"/>
  <tableColumns count="10">
    <tableColumn id="1" xr3:uid="{00000000-0010-0000-0400-000001000000}" name="0" dataDxfId="178"/>
    <tableColumn id="2" xr3:uid="{00000000-0010-0000-0400-000002000000}" name="1" dataDxfId="177"/>
    <tableColumn id="3" xr3:uid="{00000000-0010-0000-0400-000003000000}" name="2" dataDxfId="176"/>
    <tableColumn id="4" xr3:uid="{00000000-0010-0000-0400-000004000000}" name="3" dataDxfId="175"/>
    <tableColumn id="8" xr3:uid="{00000000-0010-0000-0400-000008000000}" name="4" dataDxfId="174"/>
    <tableColumn id="7" xr3:uid="{00000000-0010-0000-0400-000007000000}" name="5" dataDxfId="173"/>
    <tableColumn id="9" xr3:uid="{00000000-0010-0000-0400-000009000000}" name="6" dataDxfId="172"/>
    <tableColumn id="5" xr3:uid="{00000000-0010-0000-0400-000005000000}" name="7" dataDxfId="171"/>
    <tableColumn id="6" xr3:uid="{00000000-0010-0000-0400-000006000000}" name="8" dataDxfId="170"/>
    <tableColumn id="10" xr3:uid="{00000000-0010-0000-0400-00000A000000}" name="9" dataDxfId="16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68" dataDxfId="166" headerRowBorderDxfId="167" tableBorderDxfId="165" totalsRowBorderDxfId="164">
  <autoFilter ref="B9:H59" xr:uid="{00000000-0009-0000-0100-000004000000}"/>
  <tableColumns count="7">
    <tableColumn id="1" xr3:uid="{00000000-0010-0000-0600-000001000000}" name="0" dataDxfId="163">
      <calculatedColumnFormula>IF(ISNUMBER(OFFSET(B10,-1,0)), OFFSET(B10,-1,0)+1, 1)</calculatedColumnFormula>
    </tableColumn>
    <tableColumn id="2" xr3:uid="{00000000-0010-0000-0600-000002000000}" name="1" dataDxfId="162"/>
    <tableColumn id="3" xr3:uid="{00000000-0010-0000-0600-000003000000}" name="2" dataDxfId="161"/>
    <tableColumn id="4" xr3:uid="{00000000-0010-0000-0600-000004000000}" name="3" dataDxfId="160"/>
    <tableColumn id="5" xr3:uid="{00000000-0010-0000-0600-000005000000}" name="4" dataDxfId="159"/>
    <tableColumn id="6" xr3:uid="{00000000-0010-0000-0600-000006000000}" name="5" dataDxfId="158"/>
    <tableColumn id="7" xr3:uid="{00000000-0010-0000-0600-000007000000}" name="6" dataDxfId="15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56" dataDxfId="154" headerRowBorderDxfId="155" tableBorderDxfId="153" totalsRowBorderDxfId="152">
  <autoFilter ref="B10:M20" xr:uid="{00000000-0009-0000-0100-000002000000}"/>
  <tableColumns count="12">
    <tableColumn id="1" xr3:uid="{00000000-0010-0000-0700-000001000000}" name="0" dataDxfId="151">
      <calculatedColumnFormula>IF(ISNUMBER(OFFSET(B11,-1,0)), OFFSET(B11,-1,0)+1, 1)</calculatedColumnFormula>
    </tableColumn>
    <tableColumn id="10" xr3:uid="{00000000-0010-0000-0700-00000A000000}" name="0.1" dataDxfId="150">
      <calculatedColumnFormula>ОсновнаяИнформация_НаименованиеУчастника</calculatedColumnFormula>
    </tableColumn>
    <tableColumn id="11" xr3:uid="{00000000-0010-0000-0700-00000B000000}" name="0.2" dataDxfId="149">
      <calculatedColumnFormula>Оферта_ИНН</calculatedColumnFormula>
    </tableColumn>
    <tableColumn id="2" xr3:uid="{00000000-0010-0000-0700-000002000000}" name="1" dataDxfId="148"/>
    <tableColumn id="3" xr3:uid="{00000000-0010-0000-0700-000003000000}" name="2" dataDxfId="147"/>
    <tableColumn id="4" xr3:uid="{00000000-0010-0000-0700-000004000000}" name="3" dataDxfId="146"/>
    <tableColumn id="14" xr3:uid="{00000000-0010-0000-0700-00000E000000}" name="Столбец1" dataDxfId="145"/>
    <tableColumn id="5" xr3:uid="{00000000-0010-0000-0700-000005000000}" name="5" dataDxfId="144"/>
    <tableColumn id="6" xr3:uid="{00000000-0010-0000-0700-000006000000}" name="6" dataDxfId="143"/>
    <tableColumn id="7" xr3:uid="{00000000-0010-0000-0700-000007000000}" name="7" dataDxfId="142"/>
    <tableColumn id="8" xr3:uid="{00000000-0010-0000-0700-000008000000}" name="8" dataDxfId="141"/>
    <tableColumn id="9" xr3:uid="{00000000-0010-0000-0700-000009000000}" name="9" dataDxfId="14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39" dataDxfId="138">
  <autoFilter ref="A1:H2" xr:uid="{00000000-0009-0000-0100-000018000000}"/>
  <tableColumns count="8">
    <tableColumn id="1" xr3:uid="{00000000-0010-0000-0800-000001000000}" name="Наименование участника" dataDxfId="137">
      <calculatedColumnFormula>ОсновнаяИнформация_СокрНаименование</calculatedColumnFormula>
    </tableColumn>
    <tableColumn id="2" xr3:uid="{00000000-0010-0000-0800-000002000000}" name="ИНН" dataDxfId="136">
      <calculatedColumnFormula>ОсновнаяИнформация_ИННУчастника</calculatedColumnFormula>
    </tableColumn>
    <tableColumn id="3" xr3:uid="{00000000-0010-0000-0800-000003000000}" name="КПП" dataDxfId="135">
      <calculatedColumnFormula>ОсновнаяИнформация_КППУчастника</calculatedColumnFormula>
    </tableColumn>
    <tableColumn id="4" xr3:uid="{00000000-0010-0000-0800-000004000000}" name="Город местонахождения" dataDxfId="13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33">
      <calculatedColumnFormula>Анкета!D33</calculatedColumnFormula>
    </tableColumn>
    <tableColumn id="6" xr3:uid="{00000000-0010-0000-0800-000006000000}" name="Телефон представителя" dataDxfId="132">
      <calculatedColumnFormula>Анкета!D35</calculatedColumnFormula>
    </tableColumn>
    <tableColumn id="7" xr3:uid="{00000000-0010-0000-0800-000007000000}" name="Эл почта представителя" dataDxfId="131">
      <calculatedColumnFormula>Анкета!D37</calculatedColumnFormula>
    </tableColumn>
    <tableColumn id="8" xr3:uid="{00000000-0010-0000-0800-000008000000}" name="СМСП" dataDxfId="13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29" dataDxfId="128">
  <autoFilter ref="A4:A5" xr:uid="{00000000-0009-0000-0100-000008000000}"/>
  <tableColumns count="1">
    <tableColumn id="1" xr3:uid="{00000000-0010-0000-0900-000001000000}" name="Замечания предложения" dataDxfId="12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26" dataDxfId="124" headerRowBorderDxfId="125" tableBorderDxfId="123">
  <autoFilter ref="A7:I215" xr:uid="{00000000-0009-0000-0100-000005000000}"/>
  <tableColumns count="9">
    <tableColumn id="1" xr3:uid="{00000000-0010-0000-0A00-000001000000}" name="ОПФ" dataDxfId="122">
      <calculatedColumnFormula>IF($A$8="","",$A$8)</calculatedColumnFormula>
    </tableColumn>
    <tableColumn id="2" xr3:uid="{00000000-0010-0000-0A00-000002000000}" name="Наименование полное" dataDxfId="12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2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1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1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1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11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11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11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113">
  <autoFilter ref="K7:L12" xr:uid="{00000000-0009-0000-0100-000009000000}"/>
  <tableColumns count="2">
    <tableColumn id="1" xr3:uid="{00000000-0010-0000-0B00-000001000000}" name="Номера" dataDxfId="112">
      <calculatedColumnFormula>IF(COUNTIF(L$7:L8,L8)=1,MAX(K$7:K7)+1,"")</calculatedColumnFormula>
    </tableColumn>
    <tableColumn id="2" xr3:uid="{00000000-0010-0000-0B00-000002000000}" name="Список" dataDxfId="111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10">
  <autoFilter ref="N7:O10" xr:uid="{00000000-0009-0000-0100-00000B000000}"/>
  <tableColumns count="2">
    <tableColumn id="1" xr3:uid="{00000000-0010-0000-0C00-000001000000}" name="Номер" dataDxfId="109">
      <calculatedColumnFormula>IF(COUNTIF(O$7:O8,O8)=1,MAX($N$7:N7)+1,"")</calculatedColumnFormula>
    </tableColumn>
    <tableColumn id="2" xr3:uid="{00000000-0010-0000-0C00-000002000000}" name="Список" dataDxfId="108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0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0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05">
  <autoFilter ref="A217:I230" xr:uid="{00000000-0009-0000-0100-000010000000}"/>
  <tableColumns count="9">
    <tableColumn id="1" xr3:uid="{00000000-0010-0000-0F00-000001000000}" name="ОПФ" dataDxfId="104">
      <calculatedColumnFormula>IF(ISBLANK($A$8),"",$A$8)</calculatedColumnFormula>
    </tableColumn>
    <tableColumn id="2" xr3:uid="{00000000-0010-0000-0F00-000002000000}" name="Наименование полное" dataDxfId="10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0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10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9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9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9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9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95">
  <autoFilter ref="J1:L2" xr:uid="{00000000-0009-0000-0100-000011000000}"/>
  <tableColumns count="3">
    <tableColumn id="1" xr3:uid="{00000000-0010-0000-1000-000001000000}" name="Номер закупки" dataDxfId="94">
      <calculatedColumnFormula>ОФЕРТА!D2</calculatedColumnFormula>
    </tableColumn>
    <tableColumn id="2" xr3:uid="{00000000-0010-0000-1000-000002000000}" name="Предмет закупки" dataDxfId="93">
      <calculatedColumnFormula>ОФЕРТА!D8</calculatedColumnFormula>
    </tableColumn>
    <tableColumn id="3" xr3:uid="{00000000-0010-0000-1000-000003000000}" name="Обратная связь" dataDxfId="9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9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39"/>
  <sheetViews>
    <sheetView showGridLines="0" tabSelected="1" zoomScaleNormal="100" zoomScaleSheetLayoutView="100" workbookViewId="0">
      <pane xSplit="3" ySplit="8" topLeftCell="D12" activePane="bottomRight" state="frozen"/>
      <selection pane="topRight" activeCell="D1" sqref="D1"/>
      <selection pane="bottomLeft" activeCell="A10" sqref="A10"/>
      <selection pane="bottomRight" activeCell="D16" sqref="D16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85" t="s">
        <v>236</v>
      </c>
      <c r="C2" s="185"/>
      <c r="D2" s="115"/>
    </row>
    <row r="3" spans="1:5" s="125" customFormat="1" ht="16.149999999999999" customHeight="1" x14ac:dyDescent="0.25">
      <c r="A3" s="116"/>
      <c r="B3" s="186" t="s">
        <v>77</v>
      </c>
      <c r="C3" s="186"/>
      <c r="D3" s="186"/>
    </row>
    <row r="4" spans="1:5" ht="16.149999999999999" customHeight="1" x14ac:dyDescent="0.25">
      <c r="A4" s="117"/>
      <c r="B4" s="187" t="s">
        <v>302</v>
      </c>
      <c r="C4" s="187"/>
      <c r="D4" s="118"/>
    </row>
    <row r="5" spans="1:5" ht="16.149999999999999" customHeight="1" x14ac:dyDescent="0.25">
      <c r="A5" s="117"/>
      <c r="B5" s="174" t="s">
        <v>95</v>
      </c>
      <c r="C5" s="175"/>
      <c r="D5" s="118"/>
    </row>
    <row r="6" spans="1:5" ht="16.149999999999999" customHeight="1" x14ac:dyDescent="0.25">
      <c r="A6" s="117"/>
      <c r="B6" s="179" t="s">
        <v>60</v>
      </c>
      <c r="C6" s="180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84" t="s">
        <v>350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3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3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2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8"/>
      <c r="C15" s="150" t="s">
        <v>328</v>
      </c>
      <c r="D15" s="137"/>
    </row>
    <row r="16" spans="1:5" ht="16.149999999999999" customHeight="1" x14ac:dyDescent="0.25">
      <c r="B16" s="183"/>
      <c r="C16" s="133" t="s">
        <v>329</v>
      </c>
      <c r="D16" s="138"/>
    </row>
    <row r="17" spans="2:4" ht="16.149999999999999" customHeight="1" x14ac:dyDescent="0.25">
      <c r="B17" s="182">
        <v>10</v>
      </c>
      <c r="C17" s="131" t="s">
        <v>326</v>
      </c>
      <c r="D17" s="137"/>
    </row>
    <row r="18" spans="2:4" ht="16.149999999999999" customHeight="1" x14ac:dyDescent="0.25">
      <c r="B18" s="183"/>
      <c r="C18" s="133" t="s">
        <v>327</v>
      </c>
      <c r="D18" s="138"/>
    </row>
    <row r="19" spans="2:4" ht="16.149999999999999" customHeight="1" x14ac:dyDescent="0.25">
      <c r="B19" s="149"/>
      <c r="C19" s="150"/>
      <c r="D19" s="151"/>
    </row>
    <row r="20" spans="2:4" ht="15.6" customHeight="1" x14ac:dyDescent="0.25">
      <c r="C20" s="176" t="s">
        <v>331</v>
      </c>
      <c r="D20" s="176"/>
    </row>
    <row r="21" spans="2:4" ht="15.6" customHeight="1" x14ac:dyDescent="0.25">
      <c r="C21" s="177" t="s">
        <v>353</v>
      </c>
      <c r="D21" s="177"/>
    </row>
    <row r="22" spans="2:4" ht="39" customHeight="1" x14ac:dyDescent="0.25">
      <c r="C22" s="177" t="s">
        <v>352</v>
      </c>
      <c r="D22" s="176"/>
    </row>
    <row r="23" spans="2:4" ht="28.5" customHeight="1" x14ac:dyDescent="0.25">
      <c r="C23" s="177" t="s">
        <v>351</v>
      </c>
      <c r="D23" s="176"/>
    </row>
    <row r="24" spans="2:4" ht="53.45" customHeight="1" x14ac:dyDescent="0.25">
      <c r="C24" s="176" t="s">
        <v>304</v>
      </c>
      <c r="D24" s="176"/>
    </row>
    <row r="25" spans="2:4" ht="28.15" customHeight="1" x14ac:dyDescent="0.25">
      <c r="C25" s="176" t="s">
        <v>332</v>
      </c>
      <c r="D25" s="176"/>
    </row>
    <row r="26" spans="2:4" ht="16.149999999999999" customHeight="1" x14ac:dyDescent="0.25">
      <c r="C26" s="178" t="s">
        <v>91</v>
      </c>
      <c r="D26" s="178"/>
    </row>
    <row r="27" spans="2:4" ht="16.149999999999999" customHeight="1" x14ac:dyDescent="0.25">
      <c r="C27" s="173" t="s">
        <v>93</v>
      </c>
      <c r="D27" s="173"/>
    </row>
    <row r="28" spans="2:4" ht="16.149999999999999" customHeight="1" x14ac:dyDescent="0.25">
      <c r="C28" s="181" t="str">
        <f>Анкета!B4</f>
        <v>Анкета участника закупок</v>
      </c>
      <c r="D28" s="181"/>
    </row>
    <row r="29" spans="2:4" ht="16.149999999999999" customHeight="1" x14ac:dyDescent="0.25">
      <c r="C29" s="181" t="str">
        <f>'Виды работ'!B5</f>
        <v>Анкета участника закупок: виды работ</v>
      </c>
      <c r="D29" s="181"/>
    </row>
    <row r="30" spans="2:4" ht="16.149999999999999" customHeight="1" x14ac:dyDescent="0.25">
      <c r="C30" s="181" t="str">
        <f>Кадры!B6</f>
        <v>Сведения о кадровых ресурсах</v>
      </c>
      <c r="D30" s="181"/>
    </row>
    <row r="31" spans="2:4" ht="16.149999999999999" customHeight="1" x14ac:dyDescent="0.25">
      <c r="C31" s="181" t="str">
        <f>МТР!B7</f>
        <v xml:space="preserve">Сведения о материально-технических ресурсах, иных материальных возможностях </v>
      </c>
      <c r="D31" s="181"/>
    </row>
    <row r="32" spans="2:4" ht="16.149999999999999" customHeight="1" x14ac:dyDescent="0.25">
      <c r="C32" s="181" t="str">
        <f>Опыт!B7</f>
        <v>Справка об опыте</v>
      </c>
      <c r="D32" s="181"/>
    </row>
    <row r="33" spans="2:4" ht="16.149999999999999" customHeight="1" x14ac:dyDescent="0.25">
      <c r="C33" s="173" t="s">
        <v>94</v>
      </c>
      <c r="D33" s="173"/>
    </row>
    <row r="35" spans="2:4" s="121" customFormat="1" ht="16.149999999999999" customHeight="1" x14ac:dyDescent="0.25">
      <c r="B35" s="4"/>
      <c r="C35" s="122" t="s">
        <v>7</v>
      </c>
      <c r="D35" s="148"/>
    </row>
    <row r="36" spans="2:4" ht="16.149999999999999" customHeight="1" x14ac:dyDescent="0.25">
      <c r="C36" s="128"/>
    </row>
    <row r="37" spans="2:4" ht="16.149999999999999" customHeight="1" x14ac:dyDescent="0.25">
      <c r="C37" s="12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</sheetData>
  <sheetProtection algorithmName="SHA-512" hashValue="fJWtV7auPKfUK9NbZHjdROALVXHbvJuQWywAbTpd7fWvjiEgGGo7j8uyMC4cMTCOXc1muiVSJB73yrXofI1+Zw==" saltValue="MiI0Hv1/s4KBJKbhGjrm3A==" spinCount="100000" sheet="1" formatCells="0" formatColumns="0" formatRows="0" insertRows="0"/>
  <mergeCells count="22">
    <mergeCell ref="E9:E11"/>
    <mergeCell ref="B2:C2"/>
    <mergeCell ref="C27:D27"/>
    <mergeCell ref="C28:D28"/>
    <mergeCell ref="C29:D29"/>
    <mergeCell ref="B3:D3"/>
    <mergeCell ref="B4:C4"/>
    <mergeCell ref="C25:D25"/>
    <mergeCell ref="B17:B18"/>
    <mergeCell ref="B14:B16"/>
    <mergeCell ref="C23:D23"/>
    <mergeCell ref="C33:D33"/>
    <mergeCell ref="B5:C5"/>
    <mergeCell ref="C24:D24"/>
    <mergeCell ref="C20:D20"/>
    <mergeCell ref="C22:D22"/>
    <mergeCell ref="C26:D26"/>
    <mergeCell ref="B6:C6"/>
    <mergeCell ref="C30:D30"/>
    <mergeCell ref="C31:D31"/>
    <mergeCell ref="C32:D32"/>
    <mergeCell ref="C21:D21"/>
  </mergeCells>
  <conditionalFormatting sqref="A5:C5 A2:B3 A8:C8 A7:D7 B17:C17 B9:C9 A6:B6 D5:D6 A10:C14 C18:C19">
    <cfRule type="expression" dxfId="90" priority="106">
      <formula>AND(CELL("защита", A2)=0, NOT(ISBLANK(A2)))</formula>
    </cfRule>
    <cfRule type="expression" dxfId="89" priority="107">
      <formula>AND(CELL("защита", A2)=0, ISBLANK(A2))</formula>
    </cfRule>
    <cfRule type="expression" dxfId="88" priority="108">
      <formula>CELL("защита", A2)=0</formula>
    </cfRule>
  </conditionalFormatting>
  <conditionalFormatting sqref="C35:C39">
    <cfRule type="expression" dxfId="87" priority="103">
      <formula>AND(CELL("защита", C35)=0, NOT(ISBLANK(C35)))</formula>
    </cfRule>
    <cfRule type="expression" dxfId="86" priority="104">
      <formula>AND(CELL("защита", C35)=0, ISBLANK(C35))</formula>
    </cfRule>
    <cfRule type="expression" dxfId="85" priority="105">
      <formula>CELL("защита", C35)=0</formula>
    </cfRule>
  </conditionalFormatting>
  <conditionalFormatting sqref="D8 D12">
    <cfRule type="expression" dxfId="84" priority="77">
      <formula>AND(CELL("защита", D8)=0, ISBLANK(D8))</formula>
    </cfRule>
    <cfRule type="expression" dxfId="83" priority="78">
      <formula>CELL("защита", D8)=0</formula>
    </cfRule>
  </conditionalFormatting>
  <conditionalFormatting sqref="D8:D14 D17:D19">
    <cfRule type="expression" dxfId="82" priority="69">
      <formula>AND(CELL("защита", D8)=0, ISBLANK(D8))</formula>
    </cfRule>
    <cfRule type="expression" dxfId="81" priority="76">
      <formula>AND(CELL("защита", D8)=0, NOT(ISBLANK(D8)))</formula>
    </cfRule>
  </conditionalFormatting>
  <conditionalFormatting sqref="D2">
    <cfRule type="expression" dxfId="80" priority="44">
      <formula>AND(CELL("защита", D2)=0, NOT(ISBLANK(D2)))</formula>
    </cfRule>
    <cfRule type="expression" dxfId="79" priority="45">
      <formula>AND(CELL("защита", D2)=0, ISBLANK(D2))</formula>
    </cfRule>
    <cfRule type="expression" dxfId="78" priority="46">
      <formula>CELL("защита", D2)=0</formula>
    </cfRule>
  </conditionalFormatting>
  <conditionalFormatting sqref="A4">
    <cfRule type="expression" dxfId="77" priority="41">
      <formula>AND(CELL("защита", A4)=0, NOT(ISBLANK(A4)))</formula>
    </cfRule>
    <cfRule type="expression" dxfId="76" priority="42">
      <formula>AND(CELL("защита", A4)=0, ISBLANK(A4))</formula>
    </cfRule>
    <cfRule type="expression" dxfId="75" priority="43">
      <formula>CELL("защита", A4)=0</formula>
    </cfRule>
  </conditionalFormatting>
  <conditionalFormatting sqref="D4">
    <cfRule type="expression" dxfId="74" priority="38">
      <formula>AND(CELL("защита", D4)=0, NOT(ISBLANK(D4)))</formula>
    </cfRule>
    <cfRule type="expression" dxfId="73" priority="39">
      <formula>AND(CELL("защита", D4)=0, ISBLANK(D4))</formula>
    </cfRule>
    <cfRule type="expression" dxfId="72" priority="40">
      <formula>CELL("защита", D4)=0</formula>
    </cfRule>
  </conditionalFormatting>
  <conditionalFormatting sqref="B4">
    <cfRule type="expression" dxfId="71" priority="35">
      <formula>AND(CELL("защита", B4)=0, NOT(ISBLANK(B4)))</formula>
    </cfRule>
    <cfRule type="expression" dxfId="70" priority="36">
      <formula>AND(CELL("защита", B4)=0, ISBLANK(B4))</formula>
    </cfRule>
    <cfRule type="expression" dxfId="69" priority="37">
      <formula>CELL("защита", B4)=0</formula>
    </cfRule>
  </conditionalFormatting>
  <conditionalFormatting sqref="D35">
    <cfRule type="expression" dxfId="68" priority="6">
      <formula>AND(CELL("защита", D35)=0, ISBLANK(D35))</formula>
    </cfRule>
    <cfRule type="expression" dxfId="67" priority="7">
      <formula>AND(CELL("защита", D35)=0, NOT(ISBLANK(D35)))</formula>
    </cfRule>
  </conditionalFormatting>
  <conditionalFormatting sqref="C15:C16">
    <cfRule type="expression" dxfId="66" priority="3">
      <formula>AND(CELL("защита", C15)=0, NOT(ISBLANK(C15)))</formula>
    </cfRule>
    <cfRule type="expression" dxfId="65" priority="4">
      <formula>AND(CELL("защита", C15)=0, ISBLANK(C15))</formula>
    </cfRule>
    <cfRule type="expression" dxfId="64" priority="5">
      <formula>CELL("защита", C15)=0</formula>
    </cfRule>
  </conditionalFormatting>
  <conditionalFormatting sqref="D15:D16">
    <cfRule type="expression" dxfId="63" priority="1">
      <formula>AND(CELL("защита", D15)=0, ISBLANK(D15))</formula>
    </cfRule>
    <cfRule type="expression" dxfId="62" priority="2">
      <formula>AND(CELL("защита", D15)=0, NOT(ISBLANK(D15)))</formula>
    </cfRule>
  </conditionalFormatting>
  <dataValidations xWindow="457" yWindow="320" count="6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5 D9 D15:D19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</dataValidations>
  <hyperlinks>
    <hyperlink ref="C28" location="Анкета!A1" display="Анкета!A1" xr:uid="{00000000-0004-0000-0000-000000000000}"/>
    <hyperlink ref="C29" location="'Анкета. Виды работ'!A1" display="'Анкета. Виды работ'!A1" xr:uid="{00000000-0004-0000-0000-000001000000}"/>
    <hyperlink ref="C30" location="Кадры!A1" display="Кадры!A1" xr:uid="{00000000-0004-0000-0000-000002000000}"/>
    <hyperlink ref="C31" location="МТР!A1" display="МТР!A1" xr:uid="{00000000-0004-0000-0000-000003000000}"/>
    <hyperlink ref="C32" location="Опыт!A1" display="Опыт!A1" xr:uid="{00000000-0004-0000-0000-000004000000}"/>
    <hyperlink ref="C29:D29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:C12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207" t="str">
        <f>"Предмет договора: "&amp;ОФЕРТА!D8</f>
        <v xml:space="preserve">Предмет договора: </v>
      </c>
      <c r="C3" s="207"/>
      <c r="D3" s="207"/>
    </row>
    <row r="4" spans="1:5" ht="18" customHeight="1" thickBot="1" x14ac:dyDescent="0.3">
      <c r="A4" s="87"/>
      <c r="B4" s="208" t="s">
        <v>272</v>
      </c>
      <c r="C4" s="208"/>
      <c r="D4" s="208"/>
    </row>
    <row r="5" spans="1:5" ht="18" customHeight="1" x14ac:dyDescent="0.25">
      <c r="A5" s="3"/>
      <c r="B5" s="194" t="s">
        <v>95</v>
      </c>
      <c r="C5" s="211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209" t="s">
        <v>96</v>
      </c>
      <c r="C6" s="210"/>
      <c r="D6" s="7"/>
      <c r="E6" s="110"/>
    </row>
    <row r="7" spans="1:5" ht="18" customHeight="1" x14ac:dyDescent="0.25">
      <c r="A7" s="3"/>
      <c r="B7" s="192" t="s">
        <v>97</v>
      </c>
      <c r="C7" s="193"/>
      <c r="D7" s="7"/>
      <c r="E7" s="110"/>
    </row>
    <row r="8" spans="1:5" ht="18" customHeight="1" x14ac:dyDescent="0.25">
      <c r="A8" s="3"/>
      <c r="B8" s="212" t="s">
        <v>1</v>
      </c>
      <c r="C8" s="213"/>
      <c r="D8" s="8"/>
      <c r="E8" s="110"/>
    </row>
    <row r="9" spans="1:5" ht="18" customHeight="1" x14ac:dyDescent="0.25">
      <c r="A9" s="3"/>
      <c r="B9" s="214" t="s">
        <v>234</v>
      </c>
      <c r="C9" s="215"/>
      <c r="D9" s="9"/>
      <c r="E9" s="110"/>
    </row>
    <row r="10" spans="1:5" ht="18" customHeight="1" x14ac:dyDescent="0.25">
      <c r="A10" s="3"/>
      <c r="B10" s="209" t="s">
        <v>65</v>
      </c>
      <c r="C10" s="210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2" t="s">
        <v>5</v>
      </c>
      <c r="C15" s="193"/>
      <c r="D15" s="7"/>
      <c r="E15" s="110"/>
    </row>
    <row r="16" spans="1:5" ht="18" customHeight="1" x14ac:dyDescent="0.25">
      <c r="A16" s="3"/>
      <c r="B16" s="192" t="s">
        <v>43</v>
      </c>
      <c r="C16" s="193"/>
      <c r="D16" s="7"/>
      <c r="E16" s="110"/>
    </row>
    <row r="17" spans="1:5" ht="18" customHeight="1" thickBot="1" x14ac:dyDescent="0.3">
      <c r="A17" s="3"/>
      <c r="B17" s="190" t="s">
        <v>6</v>
      </c>
      <c r="C17" s="191"/>
      <c r="D17" s="13"/>
      <c r="E17" s="110"/>
    </row>
    <row r="18" spans="1:5" ht="18" customHeight="1" x14ac:dyDescent="0.25">
      <c r="A18" s="3"/>
      <c r="B18" s="194" t="s">
        <v>64</v>
      </c>
      <c r="C18" s="14" t="s">
        <v>8</v>
      </c>
      <c r="D18" s="15"/>
    </row>
    <row r="19" spans="1:5" ht="18" customHeight="1" x14ac:dyDescent="0.25">
      <c r="A19" s="3"/>
      <c r="B19" s="192"/>
      <c r="C19" s="16" t="s">
        <v>9</v>
      </c>
      <c r="D19" s="17"/>
    </row>
    <row r="20" spans="1:5" ht="18" customHeight="1" x14ac:dyDescent="0.25">
      <c r="A20" s="3"/>
      <c r="B20" s="192"/>
      <c r="C20" s="16" t="s">
        <v>62</v>
      </c>
      <c r="D20" s="10"/>
    </row>
    <row r="21" spans="1:5" ht="18" customHeight="1" x14ac:dyDescent="0.25">
      <c r="A21" s="3"/>
      <c r="B21" s="195"/>
      <c r="C21" s="18" t="s">
        <v>61</v>
      </c>
      <c r="D21" s="19"/>
    </row>
    <row r="22" spans="1:5" ht="18" customHeight="1" thickBot="1" x14ac:dyDescent="0.3">
      <c r="A22" s="3"/>
      <c r="B22" s="190"/>
      <c r="C22" s="20" t="s">
        <v>2</v>
      </c>
      <c r="D22" s="21"/>
    </row>
    <row r="23" spans="1:5" ht="18" customHeight="1" x14ac:dyDescent="0.25">
      <c r="A23" s="3"/>
      <c r="B23" s="194" t="s">
        <v>7</v>
      </c>
      <c r="C23" s="14" t="s">
        <v>8</v>
      </c>
      <c r="D23" s="15"/>
    </row>
    <row r="24" spans="1:5" ht="18" customHeight="1" x14ac:dyDescent="0.25">
      <c r="A24" s="3"/>
      <c r="B24" s="192"/>
      <c r="C24" s="16" t="s">
        <v>9</v>
      </c>
      <c r="D24" s="17"/>
    </row>
    <row r="25" spans="1:5" ht="18" customHeight="1" x14ac:dyDescent="0.25">
      <c r="A25" s="3"/>
      <c r="B25" s="192"/>
      <c r="C25" s="16" t="s">
        <v>62</v>
      </c>
      <c r="D25" s="19"/>
    </row>
    <row r="26" spans="1:5" ht="18" customHeight="1" x14ac:dyDescent="0.25">
      <c r="A26" s="3"/>
      <c r="B26" s="195"/>
      <c r="C26" s="18" t="s">
        <v>61</v>
      </c>
      <c r="D26" s="19"/>
    </row>
    <row r="27" spans="1:5" ht="18" customHeight="1" thickBot="1" x14ac:dyDescent="0.3">
      <c r="A27" s="3"/>
      <c r="B27" s="195"/>
      <c r="C27" s="18" t="s">
        <v>2</v>
      </c>
      <c r="D27" s="169"/>
    </row>
    <row r="28" spans="1:5" ht="18" customHeight="1" x14ac:dyDescent="0.25">
      <c r="A28" s="3"/>
      <c r="B28" s="196" t="s">
        <v>10</v>
      </c>
      <c r="C28" s="14" t="s">
        <v>8</v>
      </c>
      <c r="D28" s="15"/>
    </row>
    <row r="29" spans="1:5" ht="18" customHeight="1" x14ac:dyDescent="0.25">
      <c r="A29" s="3"/>
      <c r="B29" s="197"/>
      <c r="C29" s="16" t="s">
        <v>9</v>
      </c>
      <c r="D29" s="17"/>
    </row>
    <row r="30" spans="1:5" ht="18" customHeight="1" x14ac:dyDescent="0.25">
      <c r="A30" s="3"/>
      <c r="B30" s="197"/>
      <c r="C30" s="16" t="s">
        <v>62</v>
      </c>
      <c r="D30" s="10"/>
    </row>
    <row r="31" spans="1:5" ht="18" customHeight="1" x14ac:dyDescent="0.25">
      <c r="A31" s="3"/>
      <c r="B31" s="198"/>
      <c r="C31" s="18" t="s">
        <v>61</v>
      </c>
      <c r="D31" s="19"/>
    </row>
    <row r="32" spans="1:5" ht="18" customHeight="1" thickBot="1" x14ac:dyDescent="0.3">
      <c r="A32" s="3"/>
      <c r="B32" s="199"/>
      <c r="C32" s="20" t="s">
        <v>2</v>
      </c>
      <c r="D32" s="21"/>
    </row>
    <row r="33" spans="1:4" ht="18" customHeight="1" x14ac:dyDescent="0.25">
      <c r="A33" s="3"/>
      <c r="B33" s="200" t="s">
        <v>67</v>
      </c>
      <c r="C33" s="170" t="s">
        <v>8</v>
      </c>
      <c r="D33" s="171"/>
    </row>
    <row r="34" spans="1:4" ht="18" customHeight="1" x14ac:dyDescent="0.25">
      <c r="A34" s="3"/>
      <c r="B34" s="192"/>
      <c r="C34" s="16" t="s">
        <v>9</v>
      </c>
      <c r="D34" s="17"/>
    </row>
    <row r="35" spans="1:4" ht="18" customHeight="1" x14ac:dyDescent="0.25">
      <c r="A35" s="3"/>
      <c r="B35" s="192"/>
      <c r="C35" s="16" t="s">
        <v>62</v>
      </c>
      <c r="D35" s="19"/>
    </row>
    <row r="36" spans="1:4" ht="18" customHeight="1" x14ac:dyDescent="0.25">
      <c r="A36" s="3"/>
      <c r="B36" s="192"/>
      <c r="C36" s="16" t="s">
        <v>61</v>
      </c>
      <c r="D36" s="19"/>
    </row>
    <row r="37" spans="1:4" ht="18" customHeight="1" x14ac:dyDescent="0.25">
      <c r="A37" s="3"/>
      <c r="B37" s="192"/>
      <c r="C37" s="16" t="s">
        <v>2</v>
      </c>
      <c r="D37" s="17"/>
    </row>
    <row r="38" spans="1:4" ht="39" thickBot="1" x14ac:dyDescent="0.3">
      <c r="A38" s="3"/>
      <c r="B38" s="195"/>
      <c r="C38" s="18" t="s">
        <v>63</v>
      </c>
      <c r="D38" s="169"/>
    </row>
    <row r="39" spans="1:4" ht="18" customHeight="1" x14ac:dyDescent="0.25">
      <c r="A39" s="3"/>
      <c r="B39" s="194" t="s">
        <v>72</v>
      </c>
      <c r="C39" s="14" t="s">
        <v>8</v>
      </c>
      <c r="D39" s="15"/>
    </row>
    <row r="40" spans="1:4" ht="18" customHeight="1" x14ac:dyDescent="0.25">
      <c r="A40" s="3"/>
      <c r="B40" s="192"/>
      <c r="C40" s="16" t="s">
        <v>9</v>
      </c>
      <c r="D40" s="17"/>
    </row>
    <row r="41" spans="1:4" ht="18" customHeight="1" x14ac:dyDescent="0.25">
      <c r="A41" s="3"/>
      <c r="B41" s="192"/>
      <c r="C41" s="16" t="s">
        <v>62</v>
      </c>
      <c r="D41" s="19"/>
    </row>
    <row r="42" spans="1:4" ht="18" customHeight="1" x14ac:dyDescent="0.25">
      <c r="A42" s="3"/>
      <c r="B42" s="192"/>
      <c r="C42" s="16" t="s">
        <v>61</v>
      </c>
      <c r="D42" s="19"/>
    </row>
    <row r="43" spans="1:4" ht="18" customHeight="1" x14ac:dyDescent="0.25">
      <c r="A43" s="3"/>
      <c r="B43" s="192"/>
      <c r="C43" s="16" t="s">
        <v>2</v>
      </c>
      <c r="D43" s="17"/>
    </row>
    <row r="44" spans="1:4" ht="39" thickBot="1" x14ac:dyDescent="0.3">
      <c r="A44" s="88"/>
      <c r="B44" s="190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189" t="s">
        <v>76</v>
      </c>
      <c r="C46" s="189"/>
      <c r="D46" s="89"/>
    </row>
    <row r="47" spans="1:4" ht="87" customHeight="1" x14ac:dyDescent="0.25">
      <c r="A47" s="3"/>
      <c r="B47" s="189" t="s">
        <v>11</v>
      </c>
      <c r="C47" s="189"/>
      <c r="D47" s="89"/>
    </row>
    <row r="48" spans="1:4" ht="105" customHeight="1" x14ac:dyDescent="0.25">
      <c r="B48" s="189" t="s">
        <v>12</v>
      </c>
      <c r="C48" s="189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5:C5 A6:D12 B45:C48 A15:C44 A45:A47 D46:D47 A14:D14 A13:C13 A1:B4 D1:D2">
    <cfRule type="expression" dxfId="61" priority="39">
      <formula>AND(CELL("защита", A1)=0, NOT(ISBLANK(A1)))</formula>
    </cfRule>
    <cfRule type="expression" dxfId="60" priority="40">
      <formula>AND(CELL("защита", A1)=0, ISBLANK(A1))</formula>
    </cfRule>
    <cfRule type="expression" dxfId="59" priority="41">
      <formula>CELL("защита", A1)=0</formula>
    </cfRule>
  </conditionalFormatting>
  <conditionalFormatting sqref="D5">
    <cfRule type="expression" dxfId="58" priority="36">
      <formula>AND(CELL("защита", D5)=0, NOT(ISBLANK(D5)))</formula>
    </cfRule>
    <cfRule type="expression" dxfId="57" priority="37">
      <formula>AND(CELL("защита", D5)=0, ISBLANK(D5))</formula>
    </cfRule>
    <cfRule type="expression" dxfId="56" priority="38">
      <formula>CELL("защита", D5)=0</formula>
    </cfRule>
  </conditionalFormatting>
  <conditionalFormatting sqref="D5 D12">
    <cfRule type="cellIs" dxfId="55" priority="35" operator="equal">
      <formula>" "</formula>
    </cfRule>
  </conditionalFormatting>
  <conditionalFormatting sqref="D15:D17">
    <cfRule type="expression" dxfId="54" priority="29">
      <formula>AND(CELL("защита", D15)=0, NOT(ISBLANK(D15)))</formula>
    </cfRule>
    <cfRule type="expression" dxfId="53" priority="30">
      <formula>AND(CELL("защита", D15)=0, ISBLANK(D15))</formula>
    </cfRule>
    <cfRule type="expression" dxfId="52" priority="31">
      <formula>CELL("защита", D15)=0</formula>
    </cfRule>
  </conditionalFormatting>
  <conditionalFormatting sqref="D18:D19 D21:D27">
    <cfRule type="expression" dxfId="51" priority="26">
      <formula>AND(CELL("защита", D18)=0, NOT(ISBLANK(D18)))</formula>
    </cfRule>
    <cfRule type="expression" dxfId="50" priority="27">
      <formula>AND(CELL("защита", D18)=0, ISBLANK(D18))</formula>
    </cfRule>
    <cfRule type="expression" dxfId="49" priority="28">
      <formula>CELL("защита", D18)=0</formula>
    </cfRule>
  </conditionalFormatting>
  <conditionalFormatting sqref="D28:D29 D32:D38">
    <cfRule type="expression" dxfId="48" priority="23">
      <formula>AND(CELL("защита", D28)=0, NOT(ISBLANK(D28)))</formula>
    </cfRule>
    <cfRule type="expression" dxfId="47" priority="24">
      <formula>AND(CELL("защита", D28)=0, ISBLANK(D28))</formula>
    </cfRule>
    <cfRule type="expression" dxfId="46" priority="25">
      <formula>CELL("защита", D28)=0</formula>
    </cfRule>
  </conditionalFormatting>
  <conditionalFormatting sqref="D39:D44">
    <cfRule type="expression" dxfId="45" priority="20">
      <formula>AND(CELL("защита", D39)=0, NOT(ISBLANK(D39)))</formula>
    </cfRule>
    <cfRule type="expression" dxfId="44" priority="21">
      <formula>AND(CELL("защита", D39)=0, ISBLANK(D39))</formula>
    </cfRule>
    <cfRule type="expression" dxfId="43" priority="22">
      <formula>CELL("защита", D39)=0</formula>
    </cfRule>
  </conditionalFormatting>
  <conditionalFormatting sqref="D48">
    <cfRule type="expression" dxfId="42" priority="17">
      <formula>AND(CELL("защита", D48)=0, NOT(ISBLANK(D48)))</formula>
    </cfRule>
    <cfRule type="expression" dxfId="41" priority="18">
      <formula>AND(CELL("защита", D48)=0, ISBLANK(D48))</formula>
    </cfRule>
    <cfRule type="expression" dxfId="40" priority="19">
      <formula>CELL("защита", D48)=0</formula>
    </cfRule>
  </conditionalFormatting>
  <conditionalFormatting sqref="D20">
    <cfRule type="expression" dxfId="39" priority="11">
      <formula>AND(CELL("защита", D20)=0, NOT(ISBLANK(D20)))</formula>
    </cfRule>
    <cfRule type="expression" dxfId="38" priority="12">
      <formula>AND(CELL("защита", D20)=0, ISBLANK(D20))</formula>
    </cfRule>
    <cfRule type="expression" dxfId="37" priority="13">
      <formula>CELL("защита", D20)=0</formula>
    </cfRule>
  </conditionalFormatting>
  <conditionalFormatting sqref="D30">
    <cfRule type="expression" dxfId="36" priority="8">
      <formula>AND(CELL("защита", D30)=0, NOT(ISBLANK(D30)))</formula>
    </cfRule>
    <cfRule type="expression" dxfId="35" priority="9">
      <formula>AND(CELL("защита", D30)=0, ISBLANK(D30))</formula>
    </cfRule>
    <cfRule type="expression" dxfId="34" priority="10">
      <formula>CELL("защита", D30)=0</formula>
    </cfRule>
  </conditionalFormatting>
  <conditionalFormatting sqref="D31">
    <cfRule type="expression" dxfId="33" priority="5">
      <formula>AND(CELL("защита", D31)=0, NOT(ISBLANK(D31)))</formula>
    </cfRule>
    <cfRule type="expression" dxfId="32" priority="6">
      <formula>AND(CELL("защита", D31)=0, ISBLANK(D31))</formula>
    </cfRule>
    <cfRule type="expression" dxfId="31" priority="7">
      <formula>CELL("защита", D31)=0</formula>
    </cfRule>
  </conditionalFormatting>
  <conditionalFormatting sqref="D13">
    <cfRule type="expression" dxfId="30" priority="2">
      <formula>AND(CELL("защита", D13)=0, NOT(ISBLANK(D13)))</formula>
    </cfRule>
    <cfRule type="expression" dxfId="29" priority="3">
      <formula>AND(CELL("защита", D13)=0, ISBLANK(D13))</formula>
    </cfRule>
    <cfRule type="expression" dxfId="28" priority="4">
      <formula>CELL("защита", D13)=0</formula>
    </cfRule>
  </conditionalFormatting>
  <conditionalFormatting sqref="D9 D22 D27 D32 D37 D43">
    <cfRule type="expression" dxfId="27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30" t="str">
        <f>"Предмет договора: "&amp;ОФЕРТА!D8</f>
        <v xml:space="preserve">Предмет договора: </v>
      </c>
      <c r="C4" s="230"/>
      <c r="D4" s="230"/>
      <c r="E4" s="230"/>
      <c r="F4" s="230"/>
    </row>
    <row r="5" spans="1:6" ht="25.5" customHeight="1" thickBot="1" x14ac:dyDescent="0.3">
      <c r="A5" s="100"/>
      <c r="B5" s="223" t="s">
        <v>271</v>
      </c>
      <c r="C5" s="223"/>
      <c r="D5" s="223"/>
      <c r="E5" s="223"/>
      <c r="F5" s="223"/>
    </row>
    <row r="6" spans="1:6" ht="22.15" customHeight="1" x14ac:dyDescent="0.25">
      <c r="A6" s="100"/>
      <c r="B6" s="2"/>
      <c r="C6" s="222" t="s">
        <v>237</v>
      </c>
      <c r="D6" s="222"/>
      <c r="E6" s="222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4" t="s">
        <v>233</v>
      </c>
      <c r="D194" s="224"/>
      <c r="E194" s="224"/>
      <c r="F194" s="225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28" t="s">
        <v>322</v>
      </c>
      <c r="H195" s="229"/>
      <c r="I195" s="229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28"/>
      <c r="H196" s="229"/>
      <c r="I196" s="229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28"/>
      <c r="H197" s="229"/>
      <c r="I197" s="229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6" t="s">
        <v>321</v>
      </c>
      <c r="C208" s="226"/>
      <c r="D208" s="226"/>
      <c r="E208" s="226"/>
      <c r="F208" s="227"/>
    </row>
    <row r="209" spans="2:6" ht="112.5" customHeight="1" x14ac:dyDescent="0.25">
      <c r="B209" s="106"/>
      <c r="C209" s="216"/>
      <c r="D209" s="217"/>
      <c r="E209" s="217"/>
      <c r="F209" s="218"/>
    </row>
    <row r="210" spans="2:6" ht="23.25" customHeight="1" x14ac:dyDescent="0.25">
      <c r="B210" s="226" t="s">
        <v>324</v>
      </c>
      <c r="C210" s="226"/>
      <c r="D210" s="226"/>
      <c r="E210" s="226"/>
      <c r="F210" s="227"/>
    </row>
    <row r="211" spans="2:6" ht="68.25" customHeight="1" x14ac:dyDescent="0.25">
      <c r="B211" s="106"/>
      <c r="C211" s="216"/>
      <c r="D211" s="217"/>
      <c r="E211" s="217"/>
      <c r="F211" s="218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C194 C6:E6 B5 A17:A116 B195:B207 A5:A15 A2:B4 B7:B193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F6">
    <cfRule type="expression" dxfId="23" priority="51">
      <formula>AND(CELL("защита", F6)=0, NOT(ISBLANK(F6)))</formula>
    </cfRule>
    <cfRule type="expression" dxfId="22" priority="52">
      <formula>AND(CELL("защита", F6)=0, ISBLANK(F6))</formula>
    </cfRule>
    <cfRule type="expression" dxfId="21" priority="53">
      <formula>CELL("защита", F6)=0</formula>
    </cfRule>
  </conditionalFormatting>
  <conditionalFormatting sqref="C195:C207">
    <cfRule type="expression" dxfId="20" priority="30">
      <formula>AND(CELL("защита", C195)=0, NOT(ISBLANK(C195)))</formula>
    </cfRule>
    <cfRule type="expression" dxfId="19" priority="31">
      <formula>AND(CELL("защита", C195)=0, ISBLANK(C195))</formula>
    </cfRule>
    <cfRule type="expression" dxfId="18" priority="32">
      <formula>CELL("защита", C195)=0</formula>
    </cfRule>
  </conditionalFormatting>
  <conditionalFormatting sqref="F7:F193">
    <cfRule type="expression" dxfId="17" priority="7">
      <formula>AND(CELL("защита", F7)=0,ISBLANK(F7))</formula>
    </cfRule>
    <cfRule type="expression" dxfId="16" priority="8">
      <formula>AND(CELL("защита", F7)=0, NOT(ISBLANK(F7)))</formula>
    </cfRule>
  </conditionalFormatting>
  <conditionalFormatting sqref="C209">
    <cfRule type="expression" dxfId="15" priority="3">
      <formula>AND(CELL("защита", C209)=0,ISBLANK(C209))</formula>
    </cfRule>
    <cfRule type="expression" dxfId="14" priority="4">
      <formula>AND(CELL("защита", C209)=0, NOT(ISBLANK(C209)))</formula>
    </cfRule>
  </conditionalFormatting>
  <conditionalFormatting sqref="C211">
    <cfRule type="expression" dxfId="13" priority="1">
      <formula>AND(CELL("защита", C211)=0,ISBLANK(C211))</formula>
    </cfRule>
    <cfRule type="expression" dxfId="12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K4:K6 K8 K10:K21">
    <cfRule type="expression" dxfId="8" priority="1">
      <formula>AND(CELL("защита", K4)=0, NOT(ISBLANK(K4)))</formula>
    </cfRule>
    <cfRule type="expression" dxfId="7" priority="2">
      <formula>AND(CELL("защита", K4)=0, ISBLANK(K4))</formula>
    </cfRule>
    <cfRule type="expression" dxfId="6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 xml:space="preserve">Заявка на участие в закупке № 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52"/>
      <c r="B8" s="250" t="s">
        <v>13</v>
      </c>
      <c r="C8" s="250" t="s">
        <v>71</v>
      </c>
      <c r="D8" s="250" t="s">
        <v>3</v>
      </c>
      <c r="E8" s="250" t="s">
        <v>15</v>
      </c>
      <c r="F8" s="250" t="s">
        <v>18</v>
      </c>
      <c r="G8" s="250" t="s">
        <v>282</v>
      </c>
      <c r="H8" s="250" t="s">
        <v>283</v>
      </c>
      <c r="I8" s="246" t="s">
        <v>19</v>
      </c>
      <c r="J8" s="247"/>
      <c r="K8" s="246" t="s">
        <v>20</v>
      </c>
      <c r="L8" s="247"/>
      <c r="M8" s="248" t="s">
        <v>21</v>
      </c>
    </row>
    <row r="9" spans="1:13" ht="25.5" x14ac:dyDescent="0.25">
      <c r="A9" s="252"/>
      <c r="B9" s="251"/>
      <c r="C9" s="251"/>
      <c r="D9" s="251"/>
      <c r="E9" s="251"/>
      <c r="F9" s="251"/>
      <c r="G9" s="251"/>
      <c r="H9" s="251"/>
      <c r="I9" s="70" t="s">
        <v>22</v>
      </c>
      <c r="J9" s="70" t="s">
        <v>23</v>
      </c>
      <c r="K9" s="70" t="s">
        <v>24</v>
      </c>
      <c r="L9" s="70" t="s">
        <v>25</v>
      </c>
      <c r="M9" s="249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5" t="s">
        <v>26</v>
      </c>
      <c r="F21" s="245"/>
      <c r="G21" s="245"/>
      <c r="H21" s="245"/>
      <c r="I21" s="245"/>
      <c r="J21" s="245"/>
      <c r="K21" s="245"/>
      <c r="L21" s="245"/>
      <c r="M21" s="245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1:E21 A5:M20 A4:B4 A2:M3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 xml:space="preserve">Номер закупки 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Birkin Vladislav</cp:lastModifiedBy>
  <cp:lastPrinted>2023-08-25T05:53:25Z</cp:lastPrinted>
  <dcterms:created xsi:type="dcterms:W3CDTF">2015-06-05T18:19:34Z</dcterms:created>
  <dcterms:modified xsi:type="dcterms:W3CDTF">2025-11-24T03:12:18Z</dcterms:modified>
  <cp:category>Формы;Закупочная документация</cp:category>
</cp:coreProperties>
</file>